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325"/>
  </bookViews>
  <sheets>
    <sheet name="Table 1" sheetId="1" r:id="rId1"/>
    <sheet name="Table 2" sheetId="2" r:id="rId2"/>
  </sheets>
  <calcPr calcId="125725"/>
</workbook>
</file>

<file path=xl/calcChain.xml><?xml version="1.0" encoding="utf-8"?>
<calcChain xmlns="http://schemas.openxmlformats.org/spreadsheetml/2006/main">
  <c r="I24" i="1"/>
  <c r="K19"/>
  <c r="K11" i="2"/>
  <c r="K12"/>
  <c r="K13"/>
  <c r="K14"/>
  <c r="K15"/>
  <c r="K16"/>
  <c r="K17"/>
  <c r="K17" i="1"/>
  <c r="K18"/>
  <c r="K20"/>
  <c r="K21"/>
  <c r="K22"/>
  <c r="K23"/>
  <c r="I18" i="2"/>
  <c r="K10"/>
  <c r="K16" i="1"/>
</calcChain>
</file>

<file path=xl/sharedStrings.xml><?xml version="1.0" encoding="utf-8"?>
<sst xmlns="http://schemas.openxmlformats.org/spreadsheetml/2006/main" count="98" uniqueCount="47">
  <si>
    <t>SA</t>
  </si>
  <si>
    <t>SC AQUAFOR</t>
  </si>
  <si>
    <t>DIRECT</t>
  </si>
  <si>
    <t>SC COMPANIA DE APA</t>
  </si>
  <si>
    <t>SC ECOGEN ENERGY</t>
  </si>
  <si>
    <t>SC PIEŢE, TÂRGURI ŞI OBOARE</t>
  </si>
  <si>
    <t>SC PRESTCOM SERV</t>
  </si>
  <si>
    <t>SC RER ECOLOGIC</t>
  </si>
  <si>
    <t>SC TRANSBUS</t>
  </si>
  <si>
    <t>SC URBIS SERV</t>
  </si>
  <si>
    <t>Ponderea in        Capitalul social
al operatorului economic</t>
  </si>
  <si>
    <t>JUDEŢUL BUZĂU</t>
  </si>
  <si>
    <r>
      <rPr>
        <sz val="12"/>
        <rFont val="Arial"/>
        <family val="2"/>
      </rPr>
      <t>Direct</t>
    </r>
  </si>
  <si>
    <r>
      <rPr>
        <sz val="12"/>
        <rFont val="Arial"/>
        <family val="2"/>
      </rPr>
      <t>SA</t>
    </r>
  </si>
  <si>
    <r>
      <rPr>
        <sz val="12"/>
        <rFont val="Arial"/>
        <family val="2"/>
      </rPr>
      <t>SC ECOGEN ENERGY</t>
    </r>
  </si>
  <si>
    <r>
      <rPr>
        <sz val="12"/>
        <rFont val="Arial"/>
        <family val="2"/>
      </rPr>
      <t>SC PIETE TARGURI SI OBOARE</t>
    </r>
  </si>
  <si>
    <t>Anexa nr. 31</t>
  </si>
  <si>
    <t>Situaţia acţiunilor/părţilor sociale deţinute direct/indirect de către UAT, la operatorii economici 31.12.2016</t>
  </si>
  <si>
    <t>UNIT ADM TERITORIALĂ - 4233874 MUNICIPIUL BUZĂU</t>
  </si>
  <si>
    <t>Total acţiuni raportate la data 31-12-2016</t>
  </si>
  <si>
    <t>PRIMAR,</t>
  </si>
  <si>
    <t>Constantin Toma</t>
  </si>
  <si>
    <t>DIRECTOR EXECUTIV,</t>
  </si>
  <si>
    <t>Rodica Ion</t>
  </si>
  <si>
    <t>Cod unic 
de identificare</t>
  </si>
  <si>
    <t>Cod CAEN al 
activitatii
principale a operatorului 
economic</t>
  </si>
  <si>
    <t>Operatori ec. la care UAT deţine acţiuni</t>
  </si>
  <si>
    <t>Denumirea 
operatorului 
Economic</t>
  </si>
  <si>
    <t>Tip operator 
(SRL, 
SA,ASO, 
RA, RAS)</t>
  </si>
  <si>
    <t>SRL</t>
  </si>
  <si>
    <t>ANEXA Nr. 11</t>
  </si>
  <si>
    <t xml:space="preserve">                          a Consiliului Local al Municipiului Buzău</t>
  </si>
  <si>
    <t>Situaţia acţiunilor/părţilor sociale deţinute direct/indirect de către UAT,  la operatorii economici  la  31.12.2016</t>
  </si>
  <si>
    <r>
      <rPr>
        <sz val="12"/>
        <rFont val="Arial"/>
        <family val="2"/>
      </rPr>
      <t>Nr. Crt.</t>
    </r>
  </si>
  <si>
    <r>
      <rPr>
        <sz val="12"/>
        <rFont val="Arial"/>
        <family val="2"/>
      </rPr>
      <t>Operatorul  Economic    la    care   Unitatea   administrativ   teritoriala   este  actionar direct sau indirect</t>
    </r>
  </si>
  <si>
    <r>
      <rPr>
        <sz val="12"/>
        <rFont val="Arial"/>
        <family val="2"/>
      </rPr>
      <t>Unitatea Administrativ teritoriala este actionara</t>
    </r>
  </si>
  <si>
    <r>
      <rPr>
        <sz val="12"/>
        <rFont val="Arial"/>
        <family val="2"/>
      </rPr>
      <t>Valoarea actiunilor/partilor sociale din capitalul social al operatorului economic, detinute
de catre unitatea administrativ teritoriala
(lei)</t>
    </r>
  </si>
  <si>
    <r>
      <rPr>
        <sz val="12"/>
        <rFont val="Arial"/>
        <family val="2"/>
      </rPr>
      <t>Capitalul social
al operatorului economic (lei)</t>
    </r>
  </si>
  <si>
    <r>
      <rPr>
        <sz val="12"/>
        <rFont val="Arial"/>
        <family val="2"/>
      </rPr>
      <t>Indirect</t>
    </r>
  </si>
  <si>
    <r>
      <rPr>
        <sz val="12"/>
        <rFont val="Arial"/>
        <family val="2"/>
      </rPr>
      <t>11 = 9 / 6*100
11 = 10 / 6*100</t>
    </r>
  </si>
  <si>
    <t>-lei</t>
  </si>
  <si>
    <t xml:space="preserve">                                                                                                                                                                                               Secretarul   Municipiului Buzău</t>
  </si>
  <si>
    <t xml:space="preserve">                                                                                                                                                                                                                             Mirela   Baciu</t>
  </si>
  <si>
    <t xml:space="preserve">                            la Hotărârea nr.  92  din 28  aprilie 2017</t>
  </si>
  <si>
    <t xml:space="preserve">                                                          consilier                                                                                                                   Roxelana   Radu </t>
  </si>
  <si>
    <t xml:space="preserve">             Daniel   Lambru</t>
  </si>
  <si>
    <t xml:space="preserve">                                                PRESEDINTELE    SEDINTEI                                                                         SECRETARUL  MUNICIPIULUI  BUZAU</t>
  </si>
</sst>
</file>

<file path=xl/styles.xml><?xml version="1.0" encoding="utf-8"?>
<styleSheet xmlns="http://schemas.openxmlformats.org/spreadsheetml/2006/main">
  <numFmts count="3">
    <numFmt numFmtId="164" formatCode="###0;###0"/>
    <numFmt numFmtId="165" formatCode="#,##0.00;#,##0.00"/>
    <numFmt numFmtId="166" formatCode="###0.000;###0.000"/>
  </numFmts>
  <fonts count="10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right" vertical="center"/>
    </xf>
    <xf numFmtId="1" fontId="1" fillId="0" borderId="12" xfId="0" applyNumberFormat="1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left" vertical="center"/>
    </xf>
    <xf numFmtId="3" fontId="1" fillId="0" borderId="12" xfId="0" applyNumberFormat="1" applyFont="1" applyFill="1" applyBorder="1" applyAlignment="1">
      <alignment horizontal="right" vertical="center"/>
    </xf>
    <xf numFmtId="4" fontId="1" fillId="0" borderId="12" xfId="0" applyNumberFormat="1" applyFont="1" applyFill="1" applyBorder="1" applyAlignment="1">
      <alignment vertical="center"/>
    </xf>
    <xf numFmtId="4" fontId="1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1" fontId="5" fillId="0" borderId="12" xfId="0" applyNumberFormat="1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5" fillId="0" borderId="12" xfId="0" applyNumberFormat="1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4" fontId="7" fillId="0" borderId="12" xfId="0" applyNumberFormat="1" applyFont="1" applyFill="1" applyBorder="1" applyAlignment="1">
      <alignment horizontal="right" vertical="center"/>
    </xf>
    <xf numFmtId="4" fontId="7" fillId="0" borderId="1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/>
    </xf>
    <xf numFmtId="1" fontId="5" fillId="0" borderId="12" xfId="0" applyNumberFormat="1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right" vertical="center"/>
    </xf>
    <xf numFmtId="4" fontId="5" fillId="0" borderId="12" xfId="0" applyNumberFormat="1" applyFont="1" applyFill="1" applyBorder="1" applyAlignment="1">
      <alignment vertical="center"/>
    </xf>
    <xf numFmtId="4" fontId="5" fillId="0" borderId="12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left" vertical="center"/>
    </xf>
    <xf numFmtId="4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center" vertical="center"/>
    </xf>
    <xf numFmtId="4" fontId="7" fillId="0" borderId="15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1"/>
  <sheetViews>
    <sheetView tabSelected="1" topLeftCell="A22" workbookViewId="0">
      <selection activeCell="F34" sqref="F34"/>
    </sheetView>
  </sheetViews>
  <sheetFormatPr defaultRowHeight="15.75"/>
  <cols>
    <col min="1" max="1" width="10" style="1" bestFit="1" customWidth="1"/>
    <col min="2" max="2" width="16.6640625" style="1" bestFit="1" customWidth="1"/>
    <col min="3" max="3" width="18.33203125" style="1" bestFit="1" customWidth="1"/>
    <col min="4" max="4" width="40" style="1" bestFit="1" customWidth="1"/>
    <col min="5" max="5" width="17.1640625" style="1" bestFit="1" customWidth="1"/>
    <col min="6" max="6" width="20.83203125" style="1" bestFit="1" customWidth="1"/>
    <col min="7" max="7" width="10.33203125" style="1" bestFit="1" customWidth="1"/>
    <col min="8" max="8" width="10" style="1" customWidth="1"/>
    <col min="9" max="9" width="16.83203125" style="1" customWidth="1"/>
    <col min="10" max="10" width="10.6640625" style="1" bestFit="1" customWidth="1"/>
    <col min="11" max="11" width="21.1640625" style="1" bestFit="1" customWidth="1"/>
    <col min="12" max="16384" width="9.33203125" style="1"/>
  </cols>
  <sheetData>
    <row r="2" spans="1:12">
      <c r="F2" s="38"/>
      <c r="G2" s="60" t="s">
        <v>30</v>
      </c>
      <c r="H2" s="60"/>
      <c r="I2" s="60"/>
      <c r="J2" s="60"/>
      <c r="K2" s="60"/>
      <c r="L2" s="60"/>
    </row>
    <row r="3" spans="1:12">
      <c r="F3" s="60" t="s">
        <v>43</v>
      </c>
      <c r="G3" s="60"/>
      <c r="H3" s="60"/>
      <c r="I3" s="60"/>
      <c r="J3" s="60"/>
      <c r="K3" s="60"/>
      <c r="L3" s="60"/>
    </row>
    <row r="4" spans="1:12">
      <c r="F4" s="60" t="s">
        <v>31</v>
      </c>
      <c r="G4" s="60"/>
      <c r="H4" s="60"/>
      <c r="I4" s="60"/>
      <c r="J4" s="60"/>
      <c r="K4" s="60"/>
      <c r="L4" s="60"/>
    </row>
    <row r="6" spans="1:12">
      <c r="A6" s="61"/>
      <c r="B6" s="61"/>
      <c r="C6" s="8"/>
      <c r="D6" s="8"/>
      <c r="E6" s="8"/>
      <c r="F6" s="8"/>
      <c r="G6" s="8"/>
      <c r="H6" s="8"/>
      <c r="I6" s="8"/>
      <c r="J6" s="62"/>
      <c r="K6" s="6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51" customFormat="1" ht="20.25" customHeight="1">
      <c r="A8" s="59" t="s">
        <v>32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2" s="51" customFormat="1" ht="20.2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2" s="51" customFormat="1" ht="20.2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2" s="51" customFormat="1" ht="14.25">
      <c r="J11" s="55" t="s">
        <v>40</v>
      </c>
    </row>
    <row r="12" spans="1:12" s="38" customFormat="1" ht="30" customHeight="1">
      <c r="A12" s="69" t="s">
        <v>33</v>
      </c>
      <c r="B12" s="72" t="s">
        <v>34</v>
      </c>
      <c r="C12" s="73"/>
      <c r="D12" s="73"/>
      <c r="E12" s="73"/>
      <c r="F12" s="74"/>
      <c r="G12" s="75" t="s">
        <v>35</v>
      </c>
      <c r="H12" s="76"/>
      <c r="I12" s="75" t="s">
        <v>36</v>
      </c>
      <c r="J12" s="76"/>
      <c r="K12" s="79" t="s">
        <v>10</v>
      </c>
    </row>
    <row r="13" spans="1:12" s="38" customFormat="1" ht="58.5" customHeight="1">
      <c r="A13" s="70"/>
      <c r="B13" s="79" t="s">
        <v>24</v>
      </c>
      <c r="C13" s="79" t="s">
        <v>25</v>
      </c>
      <c r="D13" s="79" t="s">
        <v>27</v>
      </c>
      <c r="E13" s="79" t="s">
        <v>28</v>
      </c>
      <c r="F13" s="82" t="s">
        <v>37</v>
      </c>
      <c r="G13" s="77"/>
      <c r="H13" s="78"/>
      <c r="I13" s="77"/>
      <c r="J13" s="78"/>
      <c r="K13" s="80"/>
    </row>
    <row r="14" spans="1:12" s="38" customFormat="1" ht="28.5" customHeight="1">
      <c r="A14" s="71"/>
      <c r="B14" s="81"/>
      <c r="C14" s="81"/>
      <c r="D14" s="81"/>
      <c r="E14" s="81"/>
      <c r="F14" s="81"/>
      <c r="G14" s="39" t="s">
        <v>12</v>
      </c>
      <c r="H14" s="39" t="s">
        <v>38</v>
      </c>
      <c r="I14" s="39" t="s">
        <v>12</v>
      </c>
      <c r="J14" s="39" t="s">
        <v>38</v>
      </c>
      <c r="K14" s="81"/>
    </row>
    <row r="15" spans="1:12" s="38" customFormat="1" ht="30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6</v>
      </c>
      <c r="G15" s="54">
        <v>7</v>
      </c>
      <c r="H15" s="54">
        <v>8</v>
      </c>
      <c r="I15" s="54">
        <v>9</v>
      </c>
      <c r="J15" s="54">
        <v>10</v>
      </c>
      <c r="K15" s="40" t="s">
        <v>39</v>
      </c>
    </row>
    <row r="16" spans="1:12" s="38" customFormat="1" ht="20.25" customHeight="1">
      <c r="A16" s="41">
        <v>1</v>
      </c>
      <c r="B16" s="42">
        <v>8127809</v>
      </c>
      <c r="C16" s="42">
        <v>7420</v>
      </c>
      <c r="D16" s="43" t="s">
        <v>1</v>
      </c>
      <c r="E16" s="44" t="s">
        <v>0</v>
      </c>
      <c r="F16" s="45">
        <v>839910</v>
      </c>
      <c r="G16" s="44" t="s">
        <v>2</v>
      </c>
      <c r="H16" s="43"/>
      <c r="I16" s="46">
        <v>839910</v>
      </c>
      <c r="J16" s="43"/>
      <c r="K16" s="47">
        <f>I16/F16*100</f>
        <v>100</v>
      </c>
    </row>
    <row r="17" spans="1:12" s="38" customFormat="1" ht="18.75" customHeight="1">
      <c r="A17" s="41">
        <v>2</v>
      </c>
      <c r="B17" s="42">
        <v>22987337</v>
      </c>
      <c r="C17" s="42">
        <v>4100</v>
      </c>
      <c r="D17" s="43" t="s">
        <v>3</v>
      </c>
      <c r="E17" s="44" t="s">
        <v>0</v>
      </c>
      <c r="F17" s="45">
        <v>4613700</v>
      </c>
      <c r="G17" s="44" t="s">
        <v>2</v>
      </c>
      <c r="H17" s="43"/>
      <c r="I17" s="46">
        <v>3500000</v>
      </c>
      <c r="J17" s="43"/>
      <c r="K17" s="47">
        <f t="shared" ref="K17:K23" si="0">I17/F17*100</f>
        <v>75.86102260658474</v>
      </c>
    </row>
    <row r="18" spans="1:12" s="38" customFormat="1" ht="18.75" customHeight="1">
      <c r="A18" s="41">
        <v>3</v>
      </c>
      <c r="B18" s="42">
        <v>23241660</v>
      </c>
      <c r="C18" s="42">
        <v>3511</v>
      </c>
      <c r="D18" s="43" t="s">
        <v>4</v>
      </c>
      <c r="E18" s="44" t="s">
        <v>0</v>
      </c>
      <c r="F18" s="45">
        <v>8027600</v>
      </c>
      <c r="G18" s="44" t="s">
        <v>2</v>
      </c>
      <c r="H18" s="43"/>
      <c r="I18" s="46">
        <v>409407.6</v>
      </c>
      <c r="J18" s="43"/>
      <c r="K18" s="47">
        <f t="shared" si="0"/>
        <v>5.0999999999999996</v>
      </c>
    </row>
    <row r="19" spans="1:12" s="38" customFormat="1" ht="18.75" customHeight="1">
      <c r="A19" s="41">
        <v>4</v>
      </c>
      <c r="B19" s="42">
        <v>1154822</v>
      </c>
      <c r="C19" s="42">
        <v>7020</v>
      </c>
      <c r="D19" s="43" t="s">
        <v>5</v>
      </c>
      <c r="E19" s="44" t="s">
        <v>0</v>
      </c>
      <c r="F19" s="45">
        <v>2159160</v>
      </c>
      <c r="G19" s="44" t="s">
        <v>2</v>
      </c>
      <c r="H19" s="43"/>
      <c r="I19" s="46">
        <v>2151913</v>
      </c>
      <c r="J19" s="43"/>
      <c r="K19" s="47">
        <f>I19/F19*100</f>
        <v>99.664360214157355</v>
      </c>
    </row>
    <row r="20" spans="1:12" s="38" customFormat="1" ht="18" customHeight="1">
      <c r="A20" s="41">
        <v>5</v>
      </c>
      <c r="B20" s="42">
        <v>23633001</v>
      </c>
      <c r="C20" s="42">
        <v>4322</v>
      </c>
      <c r="D20" s="43" t="s">
        <v>6</v>
      </c>
      <c r="E20" s="44" t="s">
        <v>0</v>
      </c>
      <c r="F20" s="45">
        <v>2215000</v>
      </c>
      <c r="G20" s="44" t="s">
        <v>2</v>
      </c>
      <c r="H20" s="43"/>
      <c r="I20" s="46">
        <v>2215000</v>
      </c>
      <c r="J20" s="43"/>
      <c r="K20" s="47">
        <f t="shared" si="0"/>
        <v>100</v>
      </c>
    </row>
    <row r="21" spans="1:12" s="38" customFormat="1" ht="20.25" customHeight="1">
      <c r="A21" s="41">
        <v>6</v>
      </c>
      <c r="B21" s="42">
        <v>7449237</v>
      </c>
      <c r="C21" s="42">
        <v>9003</v>
      </c>
      <c r="D21" s="43" t="s">
        <v>7</v>
      </c>
      <c r="E21" s="44" t="s">
        <v>0</v>
      </c>
      <c r="F21" s="45">
        <v>664938</v>
      </c>
      <c r="G21" s="44" t="s">
        <v>2</v>
      </c>
      <c r="H21" s="43"/>
      <c r="I21" s="46">
        <v>45900</v>
      </c>
      <c r="J21" s="43"/>
      <c r="K21" s="47">
        <f t="shared" si="0"/>
        <v>6.9028992176714228</v>
      </c>
    </row>
    <row r="22" spans="1:12" s="38" customFormat="1" ht="19.5" customHeight="1">
      <c r="A22" s="41">
        <v>7</v>
      </c>
      <c r="B22" s="42">
        <v>10622337</v>
      </c>
      <c r="C22" s="42">
        <v>6021</v>
      </c>
      <c r="D22" s="43" t="s">
        <v>8</v>
      </c>
      <c r="E22" s="44" t="s">
        <v>0</v>
      </c>
      <c r="F22" s="45">
        <v>545210</v>
      </c>
      <c r="G22" s="44" t="s">
        <v>2</v>
      </c>
      <c r="H22" s="43"/>
      <c r="I22" s="46">
        <v>545210</v>
      </c>
      <c r="J22" s="43"/>
      <c r="K22" s="47">
        <f t="shared" si="0"/>
        <v>100</v>
      </c>
    </row>
    <row r="23" spans="1:12" s="38" customFormat="1" ht="17.25" customHeight="1">
      <c r="A23" s="41">
        <v>8</v>
      </c>
      <c r="B23" s="42">
        <v>7158440</v>
      </c>
      <c r="C23" s="42">
        <v>4523</v>
      </c>
      <c r="D23" s="43" t="s">
        <v>9</v>
      </c>
      <c r="E23" s="44" t="s">
        <v>29</v>
      </c>
      <c r="F23" s="45">
        <v>148634</v>
      </c>
      <c r="G23" s="44" t="s">
        <v>2</v>
      </c>
      <c r="H23" s="43"/>
      <c r="I23" s="46">
        <v>148634</v>
      </c>
      <c r="J23" s="43"/>
      <c r="K23" s="47">
        <f t="shared" si="0"/>
        <v>100</v>
      </c>
    </row>
    <row r="24" spans="1:12" s="50" customFormat="1" ht="21.75" customHeight="1">
      <c r="A24" s="63" t="s">
        <v>26</v>
      </c>
      <c r="B24" s="64"/>
      <c r="C24" s="65"/>
      <c r="D24" s="66" t="s">
        <v>19</v>
      </c>
      <c r="E24" s="67"/>
      <c r="F24" s="67"/>
      <c r="G24" s="68"/>
      <c r="H24" s="48"/>
      <c r="I24" s="46">
        <f>SUM(I16:I23)</f>
        <v>9855974.5999999996</v>
      </c>
      <c r="J24" s="48"/>
      <c r="K24" s="49"/>
    </row>
    <row r="25" spans="1:12">
      <c r="B25" s="9"/>
      <c r="C25" s="9"/>
      <c r="F25" s="9"/>
      <c r="I25" s="10"/>
      <c r="K25" s="11"/>
    </row>
    <row r="26" spans="1:12">
      <c r="B26" s="9"/>
      <c r="C26" s="9"/>
      <c r="F26" s="9"/>
      <c r="I26" s="10"/>
      <c r="K26" s="11"/>
    </row>
    <row r="27" spans="1:12">
      <c r="B27" s="9"/>
      <c r="C27" s="9"/>
      <c r="F27" s="9"/>
      <c r="I27" s="10"/>
      <c r="K27" s="11"/>
    </row>
    <row r="28" spans="1:12">
      <c r="B28" s="9"/>
      <c r="C28" s="9"/>
      <c r="F28" s="9"/>
      <c r="I28" s="10"/>
      <c r="K28" s="11"/>
    </row>
    <row r="29" spans="1:12">
      <c r="A29" s="57" t="s">
        <v>46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1:12">
      <c r="A30" s="57" t="s">
        <v>44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spans="1:12">
      <c r="C31" s="57" t="s">
        <v>45</v>
      </c>
      <c r="D31" s="57"/>
      <c r="F31" s="9"/>
      <c r="I31" s="10"/>
    </row>
    <row r="32" spans="1:12">
      <c r="F32" s="9"/>
      <c r="I32" s="10"/>
    </row>
    <row r="33" spans="1:14">
      <c r="F33" s="9"/>
    </row>
    <row r="34" spans="1:14">
      <c r="F34" s="9"/>
    </row>
    <row r="35" spans="1:14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spans="1:14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4">
      <c r="D37" s="60"/>
      <c r="E37" s="60"/>
      <c r="F37" s="60"/>
      <c r="G37" s="60"/>
      <c r="H37" s="60"/>
      <c r="I37" s="60"/>
    </row>
    <row r="38" spans="1:14" s="58" customFormat="1"/>
    <row r="39" spans="1:14" s="50" customFormat="1"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s="37" customFormat="1">
      <c r="A40" s="56" t="s">
        <v>41</v>
      </c>
      <c r="B40" s="56"/>
      <c r="C40" s="56"/>
      <c r="D40" s="56"/>
      <c r="E40" s="60"/>
      <c r="F40" s="60"/>
      <c r="G40" s="60"/>
      <c r="H40" s="60"/>
      <c r="I40" s="60"/>
      <c r="J40" s="60"/>
      <c r="K40" s="60"/>
      <c r="L40" s="60"/>
      <c r="M40" s="60"/>
    </row>
    <row r="41" spans="1:14">
      <c r="A41" s="53" t="s">
        <v>42</v>
      </c>
      <c r="B41" s="53"/>
      <c r="C41" s="53"/>
      <c r="D41" s="53"/>
      <c r="E41" s="53"/>
      <c r="F41" s="53"/>
      <c r="G41" s="53"/>
      <c r="H41" s="53"/>
      <c r="I41" s="60"/>
      <c r="J41" s="60"/>
      <c r="K41" s="60"/>
      <c r="L41" s="60"/>
      <c r="M41" s="60"/>
    </row>
  </sheetData>
  <mergeCells count="28">
    <mergeCell ref="A30:L30"/>
    <mergeCell ref="A29:L29"/>
    <mergeCell ref="I12:J13"/>
    <mergeCell ref="K12:K14"/>
    <mergeCell ref="B13:B14"/>
    <mergeCell ref="C13:C14"/>
    <mergeCell ref="D13:D14"/>
    <mergeCell ref="E13:E14"/>
    <mergeCell ref="F13:F14"/>
    <mergeCell ref="A24:C24"/>
    <mergeCell ref="D24:G24"/>
    <mergeCell ref="A12:A14"/>
    <mergeCell ref="B12:F12"/>
    <mergeCell ref="G12:H13"/>
    <mergeCell ref="G2:L2"/>
    <mergeCell ref="F3:L3"/>
    <mergeCell ref="F4:L4"/>
    <mergeCell ref="A6:B6"/>
    <mergeCell ref="A8:K8"/>
    <mergeCell ref="J6:K6"/>
    <mergeCell ref="C31:D31"/>
    <mergeCell ref="A38:XFD38"/>
    <mergeCell ref="D39:N39"/>
    <mergeCell ref="I41:M41"/>
    <mergeCell ref="E40:M40"/>
    <mergeCell ref="A36:L36"/>
    <mergeCell ref="D37:I37"/>
    <mergeCell ref="A35:L35"/>
  </mergeCells>
  <printOptions horizontalCentered="1"/>
  <pageMargins left="1.1811023622047245" right="0.19685039370078741" top="0.39370078740157483" bottom="0.39370078740157483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I21" sqref="I21:K21"/>
    </sheetView>
  </sheetViews>
  <sheetFormatPr defaultRowHeight="15.75"/>
  <cols>
    <col min="1" max="1" width="3" style="1" bestFit="1" customWidth="1"/>
    <col min="2" max="2" width="13.6640625" style="1" bestFit="1" customWidth="1"/>
    <col min="3" max="3" width="7.5" style="1" bestFit="1" customWidth="1"/>
    <col min="4" max="4" width="41.33203125" style="1" bestFit="1" customWidth="1"/>
    <col min="5" max="6" width="17.1640625" style="1" bestFit="1" customWidth="1"/>
    <col min="7" max="7" width="10.33203125" style="1" bestFit="1" customWidth="1"/>
    <col min="8" max="9" width="17.1640625" style="1" bestFit="1" customWidth="1"/>
    <col min="10" max="10" width="9.33203125" style="1"/>
    <col min="11" max="11" width="21.1640625" style="1" bestFit="1" customWidth="1"/>
    <col min="12" max="16384" width="9.33203125" style="1"/>
  </cols>
  <sheetData>
    <row r="1" spans="1:11">
      <c r="A1" s="61" t="s">
        <v>11</v>
      </c>
      <c r="B1" s="61"/>
      <c r="C1" s="8"/>
      <c r="D1" s="8"/>
      <c r="E1" s="8"/>
      <c r="F1" s="8"/>
      <c r="G1" s="8"/>
      <c r="H1" s="8"/>
      <c r="I1" s="8"/>
      <c r="J1" s="83" t="s">
        <v>16</v>
      </c>
      <c r="K1" s="83"/>
    </row>
    <row r="2" spans="1:11">
      <c r="A2" s="61" t="s">
        <v>18</v>
      </c>
      <c r="B2" s="61"/>
      <c r="C2" s="61"/>
      <c r="D2" s="61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62" t="s">
        <v>17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6" spans="1:11" ht="30" customHeight="1">
      <c r="A6" s="12">
        <v>1</v>
      </c>
      <c r="B6" s="87">
        <v>8127809</v>
      </c>
      <c r="C6" s="87"/>
      <c r="D6" s="87"/>
      <c r="E6" s="87"/>
      <c r="F6" s="87"/>
      <c r="G6" s="13" t="s">
        <v>12</v>
      </c>
      <c r="H6" s="14">
        <v>139910</v>
      </c>
      <c r="I6" s="15">
        <v>100</v>
      </c>
      <c r="K6" s="16" t="s">
        <v>10</v>
      </c>
    </row>
    <row r="7" spans="1:11" ht="52.5" customHeight="1">
      <c r="A7" s="12">
        <v>2</v>
      </c>
      <c r="B7" s="35" t="s">
        <v>24</v>
      </c>
      <c r="C7" s="35" t="s">
        <v>25</v>
      </c>
      <c r="D7" s="36" t="s">
        <v>27</v>
      </c>
      <c r="E7" s="16" t="s">
        <v>28</v>
      </c>
      <c r="F7" s="19">
        <v>3500000</v>
      </c>
      <c r="G7" s="13" t="s">
        <v>12</v>
      </c>
      <c r="H7" s="14">
        <v>3500000</v>
      </c>
      <c r="I7" s="15">
        <v>100</v>
      </c>
    </row>
    <row r="8" spans="1:11" ht="28.5" customHeight="1">
      <c r="A8" s="12">
        <v>3</v>
      </c>
      <c r="B8" s="17">
        <v>23241660</v>
      </c>
      <c r="C8" s="17">
        <v>3511</v>
      </c>
      <c r="D8" s="13" t="s">
        <v>14</v>
      </c>
      <c r="E8" s="18" t="s">
        <v>13</v>
      </c>
      <c r="F8" s="19">
        <v>8027600</v>
      </c>
      <c r="G8" s="13" t="s">
        <v>12</v>
      </c>
      <c r="H8" s="14">
        <v>409407.6</v>
      </c>
      <c r="I8" s="20">
        <v>5.0999999999999996</v>
      </c>
      <c r="J8" s="21"/>
    </row>
    <row r="9" spans="1:11">
      <c r="A9" s="12">
        <v>4</v>
      </c>
      <c r="B9" s="17">
        <v>1154822</v>
      </c>
      <c r="C9" s="17">
        <v>7020</v>
      </c>
      <c r="D9" s="18" t="s">
        <v>15</v>
      </c>
      <c r="E9" s="13" t="s">
        <v>13</v>
      </c>
      <c r="F9" s="19">
        <v>1865130</v>
      </c>
      <c r="G9" s="18" t="s">
        <v>12</v>
      </c>
      <c r="H9" s="19">
        <v>1851913</v>
      </c>
      <c r="I9" s="22">
        <v>99.29</v>
      </c>
      <c r="K9" s="21"/>
    </row>
    <row r="10" spans="1:11" ht="24" customHeight="1">
      <c r="A10" s="23">
        <v>1</v>
      </c>
      <c r="B10" s="24">
        <v>8127809</v>
      </c>
      <c r="C10" s="24">
        <v>7420</v>
      </c>
      <c r="D10" s="25" t="s">
        <v>1</v>
      </c>
      <c r="E10" s="26" t="s">
        <v>0</v>
      </c>
      <c r="F10" s="27">
        <v>839910</v>
      </c>
      <c r="G10" s="26" t="s">
        <v>2</v>
      </c>
      <c r="H10" s="28">
        <v>1215000</v>
      </c>
      <c r="I10" s="29">
        <v>839910</v>
      </c>
      <c r="J10" s="4"/>
      <c r="K10" s="7">
        <f>I10/F10*100</f>
        <v>100</v>
      </c>
    </row>
    <row r="11" spans="1:11" ht="24" customHeight="1">
      <c r="A11" s="23">
        <v>2</v>
      </c>
      <c r="B11" s="24">
        <v>22987337</v>
      </c>
      <c r="C11" s="24">
        <v>4100</v>
      </c>
      <c r="D11" s="25" t="s">
        <v>3</v>
      </c>
      <c r="E11" s="26" t="s">
        <v>0</v>
      </c>
      <c r="F11" s="27">
        <v>4613700</v>
      </c>
      <c r="G11" s="26" t="s">
        <v>2</v>
      </c>
      <c r="H11" s="30">
        <v>45900</v>
      </c>
      <c r="I11" s="29">
        <v>3500000</v>
      </c>
      <c r="J11" s="4"/>
      <c r="K11" s="7">
        <f t="shared" ref="K11:K17" si="0">I11/F11*100</f>
        <v>75.86102260658474</v>
      </c>
    </row>
    <row r="12" spans="1:11" ht="24" customHeight="1">
      <c r="A12" s="23">
        <v>3</v>
      </c>
      <c r="B12" s="24">
        <v>23241660</v>
      </c>
      <c r="C12" s="24">
        <v>3511</v>
      </c>
      <c r="D12" s="25" t="s">
        <v>4</v>
      </c>
      <c r="E12" s="26" t="s">
        <v>0</v>
      </c>
      <c r="F12" s="27">
        <v>8027600</v>
      </c>
      <c r="G12" s="26" t="s">
        <v>2</v>
      </c>
      <c r="H12" s="28">
        <v>545210</v>
      </c>
      <c r="I12" s="29">
        <v>409407.6</v>
      </c>
      <c r="J12" s="4"/>
      <c r="K12" s="7">
        <f t="shared" si="0"/>
        <v>5.0999999999999996</v>
      </c>
    </row>
    <row r="13" spans="1:11" ht="23.1" customHeight="1">
      <c r="A13" s="23">
        <v>4</v>
      </c>
      <c r="B13" s="24">
        <v>1154822</v>
      </c>
      <c r="C13" s="24">
        <v>7020</v>
      </c>
      <c r="D13" s="25" t="s">
        <v>5</v>
      </c>
      <c r="E13" s="26" t="s">
        <v>0</v>
      </c>
      <c r="F13" s="27">
        <v>2159160</v>
      </c>
      <c r="G13" s="26" t="s">
        <v>2</v>
      </c>
      <c r="H13" s="28">
        <v>148634</v>
      </c>
      <c r="I13" s="29">
        <v>2151904</v>
      </c>
      <c r="J13" s="4"/>
      <c r="K13" s="7">
        <f t="shared" si="0"/>
        <v>99.663943385390624</v>
      </c>
    </row>
    <row r="14" spans="1:11">
      <c r="A14" s="2">
        <v>5</v>
      </c>
      <c r="B14" s="3">
        <v>23633001</v>
      </c>
      <c r="C14" s="3">
        <v>4322</v>
      </c>
      <c r="D14" s="4" t="s">
        <v>6</v>
      </c>
      <c r="E14" s="26" t="s">
        <v>0</v>
      </c>
      <c r="F14" s="5">
        <v>2215000</v>
      </c>
      <c r="G14" s="26" t="s">
        <v>2</v>
      </c>
      <c r="H14" s="4"/>
      <c r="I14" s="6">
        <v>2215000</v>
      </c>
      <c r="J14" s="4"/>
      <c r="K14" s="7">
        <f t="shared" si="0"/>
        <v>100</v>
      </c>
    </row>
    <row r="15" spans="1:11">
      <c r="A15" s="2">
        <v>6</v>
      </c>
      <c r="B15" s="3">
        <v>7449237</v>
      </c>
      <c r="C15" s="3">
        <v>9003</v>
      </c>
      <c r="D15" s="4" t="s">
        <v>7</v>
      </c>
      <c r="E15" s="26" t="s">
        <v>0</v>
      </c>
      <c r="F15" s="5">
        <v>664938</v>
      </c>
      <c r="G15" s="26" t="s">
        <v>2</v>
      </c>
      <c r="H15" s="4"/>
      <c r="I15" s="6">
        <v>45900</v>
      </c>
      <c r="J15" s="4"/>
      <c r="K15" s="7">
        <f t="shared" si="0"/>
        <v>6.9028992176714228</v>
      </c>
    </row>
    <row r="16" spans="1:11">
      <c r="A16" s="2">
        <v>7</v>
      </c>
      <c r="B16" s="3">
        <v>10622337</v>
      </c>
      <c r="C16" s="3">
        <v>6021</v>
      </c>
      <c r="D16" s="4" t="s">
        <v>8</v>
      </c>
      <c r="E16" s="26" t="s">
        <v>0</v>
      </c>
      <c r="F16" s="5">
        <v>545210</v>
      </c>
      <c r="G16" s="26" t="s">
        <v>2</v>
      </c>
      <c r="H16" s="4"/>
      <c r="I16" s="6">
        <v>545210</v>
      </c>
      <c r="J16" s="4"/>
      <c r="K16" s="7">
        <f t="shared" si="0"/>
        <v>100</v>
      </c>
    </row>
    <row r="17" spans="1:11">
      <c r="A17" s="2">
        <v>8</v>
      </c>
      <c r="B17" s="3">
        <v>7158440</v>
      </c>
      <c r="C17" s="3">
        <v>4523</v>
      </c>
      <c r="D17" s="4" t="s">
        <v>9</v>
      </c>
      <c r="E17" s="26" t="s">
        <v>0</v>
      </c>
      <c r="F17" s="5">
        <v>148634</v>
      </c>
      <c r="G17" s="26" t="s">
        <v>2</v>
      </c>
      <c r="H17" s="4"/>
      <c r="I17" s="6">
        <v>148634</v>
      </c>
      <c r="J17" s="4"/>
      <c r="K17" s="7">
        <f t="shared" si="0"/>
        <v>100</v>
      </c>
    </row>
    <row r="18" spans="1:11" s="34" customFormat="1">
      <c r="A18" s="88" t="s">
        <v>26</v>
      </c>
      <c r="B18" s="89"/>
      <c r="C18" s="90"/>
      <c r="D18" s="91" t="s">
        <v>19</v>
      </c>
      <c r="E18" s="92"/>
      <c r="F18" s="92"/>
      <c r="G18" s="93"/>
      <c r="H18" s="31"/>
      <c r="I18" s="33">
        <f>SUM(I9:I17)</f>
        <v>9856064.8900000006</v>
      </c>
      <c r="J18" s="31"/>
      <c r="K18" s="32"/>
    </row>
    <row r="19" spans="1:11">
      <c r="B19" s="9"/>
      <c r="C19" s="9"/>
      <c r="F19" s="9"/>
      <c r="I19" s="10"/>
      <c r="K19" s="11"/>
    </row>
    <row r="20" spans="1:11">
      <c r="B20" s="9"/>
      <c r="C20" s="9"/>
      <c r="F20" s="9"/>
      <c r="I20" s="10"/>
      <c r="K20" s="11"/>
    </row>
    <row r="21" spans="1:11">
      <c r="A21" s="83" t="s">
        <v>20</v>
      </c>
      <c r="B21" s="83"/>
      <c r="C21" s="83"/>
      <c r="F21" s="9"/>
      <c r="I21" s="85" t="s">
        <v>22</v>
      </c>
      <c r="J21" s="85"/>
      <c r="K21" s="85"/>
    </row>
    <row r="22" spans="1:11">
      <c r="A22" s="84" t="s">
        <v>21</v>
      </c>
      <c r="B22" s="84"/>
      <c r="C22" s="84"/>
      <c r="F22" s="9"/>
      <c r="I22" s="86" t="s">
        <v>23</v>
      </c>
      <c r="J22" s="86"/>
      <c r="K22" s="86"/>
    </row>
    <row r="23" spans="1:11">
      <c r="F23" s="9"/>
      <c r="I23" s="10"/>
    </row>
    <row r="24" spans="1:11">
      <c r="F24" s="9"/>
      <c r="I24" s="10"/>
    </row>
    <row r="25" spans="1:11">
      <c r="F25" s="9"/>
    </row>
    <row r="26" spans="1:11">
      <c r="F26" s="9"/>
    </row>
  </sheetData>
  <mergeCells count="11">
    <mergeCell ref="A1:B1"/>
    <mergeCell ref="A2:D2"/>
    <mergeCell ref="A4:K4"/>
    <mergeCell ref="J1:K1"/>
    <mergeCell ref="A18:C18"/>
    <mergeCell ref="D18:G18"/>
    <mergeCell ref="A21:C21"/>
    <mergeCell ref="A22:C22"/>
    <mergeCell ref="I21:K21"/>
    <mergeCell ref="I22:K22"/>
    <mergeCell ref="B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Anexa 31</dc:title>
  <dc:creator>robert.mares</dc:creator>
  <cp:lastModifiedBy>buget_2</cp:lastModifiedBy>
  <cp:lastPrinted>2017-04-26T12:11:23Z</cp:lastPrinted>
  <dcterms:created xsi:type="dcterms:W3CDTF">2013-06-27T12:51:37Z</dcterms:created>
  <dcterms:modified xsi:type="dcterms:W3CDTF">2017-04-26T12:11:27Z</dcterms:modified>
</cp:coreProperties>
</file>